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inhoerg\Downloads\"/>
    </mc:Choice>
  </mc:AlternateContent>
  <xr:revisionPtr revIDLastSave="0" documentId="8_{DE48FB9F-3CDB-4DC1-9AAA-F7C0888CFA04}" xr6:coauthVersionLast="47" xr6:coauthVersionMax="47" xr10:uidLastSave="{00000000-0000-0000-0000-000000000000}"/>
  <bookViews>
    <workbookView xWindow="-108" yWindow="-108" windowWidth="23256" windowHeight="12576" xr2:uid="{4C566880-B9B8-41FD-A6EB-9BC393124F23}"/>
  </bookViews>
  <sheets>
    <sheet name="Unterrichtsqualität" sheetId="5" r:id="rId1"/>
    <sheet name="Prozessqualität" sheetId="4" r:id="rId2"/>
    <sheet name="Klassenklima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4" l="1"/>
  <c r="H21" i="4"/>
  <c r="H28" i="4"/>
  <c r="H29" i="4"/>
  <c r="K4" i="4"/>
  <c r="I21" i="4" s="1"/>
  <c r="K5" i="4"/>
  <c r="J22" i="4" s="1"/>
  <c r="K6" i="4"/>
  <c r="J23" i="4" s="1"/>
  <c r="K7" i="4"/>
  <c r="I24" i="4" s="1"/>
  <c r="K8" i="4"/>
  <c r="I25" i="4" s="1"/>
  <c r="K9" i="4"/>
  <c r="J26" i="4" s="1"/>
  <c r="K10" i="4"/>
  <c r="I27" i="4" s="1"/>
  <c r="K11" i="4"/>
  <c r="I28" i="4" s="1"/>
  <c r="K12" i="4"/>
  <c r="I29" i="4" s="1"/>
  <c r="K13" i="4"/>
  <c r="J30" i="4" s="1"/>
  <c r="K14" i="4"/>
  <c r="J31" i="4" s="1"/>
  <c r="K15" i="4"/>
  <c r="I32" i="4" s="1"/>
  <c r="K16" i="4"/>
  <c r="I33" i="4" s="1"/>
  <c r="K3" i="4"/>
  <c r="J20" i="4" s="1"/>
  <c r="D22" i="5"/>
  <c r="C19" i="5"/>
  <c r="F8" i="5"/>
  <c r="E18" i="5" s="1"/>
  <c r="F9" i="5"/>
  <c r="D19" i="5" s="1"/>
  <c r="F10" i="5"/>
  <c r="C20" i="5" s="1"/>
  <c r="F11" i="5"/>
  <c r="C21" i="5" s="1"/>
  <c r="F12" i="5"/>
  <c r="E22" i="5" s="1"/>
  <c r="F13" i="5"/>
  <c r="D23" i="5" s="1"/>
  <c r="F7" i="5"/>
  <c r="C17" i="5" s="1"/>
  <c r="K4" i="1"/>
  <c r="I20" i="1" s="1"/>
  <c r="K5" i="1"/>
  <c r="I21" i="1" s="1"/>
  <c r="K6" i="1"/>
  <c r="H22" i="1" s="1"/>
  <c r="K7" i="1"/>
  <c r="H23" i="1" s="1"/>
  <c r="K8" i="1"/>
  <c r="I24" i="1" s="1"/>
  <c r="K9" i="1"/>
  <c r="I25" i="1" s="1"/>
  <c r="K10" i="1"/>
  <c r="H26" i="1" s="1"/>
  <c r="K11" i="1"/>
  <c r="H27" i="1" s="1"/>
  <c r="K12" i="1"/>
  <c r="I28" i="1" s="1"/>
  <c r="K13" i="1"/>
  <c r="I29" i="1" s="1"/>
  <c r="K14" i="1"/>
  <c r="H30" i="1" s="1"/>
  <c r="K15" i="1"/>
  <c r="H31" i="1" s="1"/>
  <c r="K3" i="1"/>
  <c r="J19" i="1" s="1"/>
  <c r="D18" i="5" l="1"/>
  <c r="H33" i="4"/>
  <c r="H25" i="4"/>
  <c r="J32" i="4"/>
  <c r="J24" i="4"/>
  <c r="J33" i="4"/>
  <c r="J25" i="4"/>
  <c r="H25" i="1"/>
  <c r="J23" i="1"/>
  <c r="C23" i="5"/>
  <c r="E21" i="5"/>
  <c r="H32" i="4"/>
  <c r="H24" i="4"/>
  <c r="J29" i="4"/>
  <c r="J21" i="4"/>
  <c r="H21" i="1"/>
  <c r="I31" i="1"/>
  <c r="J31" i="1"/>
  <c r="I27" i="1"/>
  <c r="H29" i="1"/>
  <c r="J27" i="1"/>
  <c r="I23" i="1"/>
  <c r="I31" i="4"/>
  <c r="I23" i="4"/>
  <c r="I20" i="4"/>
  <c r="I22" i="4"/>
  <c r="H31" i="4"/>
  <c r="H27" i="4"/>
  <c r="H23" i="4"/>
  <c r="J27" i="4"/>
  <c r="I30" i="4"/>
  <c r="I26" i="4"/>
  <c r="H20" i="4"/>
  <c r="H30" i="4"/>
  <c r="H26" i="4"/>
  <c r="H22" i="4"/>
  <c r="C22" i="5"/>
  <c r="C18" i="5"/>
  <c r="D21" i="5"/>
  <c r="E17" i="5"/>
  <c r="E20" i="5"/>
  <c r="D17" i="5"/>
  <c r="D20" i="5"/>
  <c r="E23" i="5"/>
  <c r="E19" i="5"/>
  <c r="H19" i="1"/>
  <c r="H28" i="1"/>
  <c r="H24" i="1"/>
  <c r="H20" i="1"/>
  <c r="J30" i="1"/>
  <c r="J26" i="1"/>
  <c r="J22" i="1"/>
  <c r="I30" i="1"/>
  <c r="I26" i="1"/>
  <c r="I22" i="1"/>
  <c r="I19" i="1"/>
  <c r="J29" i="1"/>
  <c r="J25" i="1"/>
  <c r="J21" i="1"/>
  <c r="J28" i="1"/>
  <c r="J24" i="1"/>
  <c r="J20" i="1"/>
</calcChain>
</file>

<file path=xl/sharedStrings.xml><?xml version="1.0" encoding="utf-8"?>
<sst xmlns="http://schemas.openxmlformats.org/spreadsheetml/2006/main" count="36" uniqueCount="13">
  <si>
    <t xml:space="preserve">Auswertung </t>
  </si>
  <si>
    <t>Allgemeine Unterrichtsqualität</t>
  </si>
  <si>
    <t>JA</t>
  </si>
  <si>
    <t>Anzahl aus STRICHLISTE</t>
  </si>
  <si>
    <t>Teilnehmerzahl</t>
  </si>
  <si>
    <r>
      <t xml:space="preserve">Umrechnung in </t>
    </r>
    <r>
      <rPr>
        <b/>
        <sz val="11"/>
        <color theme="1"/>
        <rFont val="Calibri"/>
        <family val="2"/>
        <scheme val="minor"/>
      </rPr>
      <t xml:space="preserve">PROZENT </t>
    </r>
    <r>
      <rPr>
        <sz val="11"/>
        <color theme="1"/>
        <rFont val="Calibri"/>
        <family val="2"/>
        <scheme val="minor"/>
      </rPr>
      <t>(auf ganze Zahl gerundet)</t>
    </r>
  </si>
  <si>
    <r>
      <t>Befragung der Absolventinnen und Absolventen</t>
    </r>
    <r>
      <rPr>
        <sz val="12"/>
        <color rgb="FF00CC00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(Hauptschule)</t>
    </r>
  </si>
  <si>
    <r>
      <rPr>
        <b/>
        <sz val="12"/>
        <color rgb="FF00CC00"/>
        <rFont val="Calibri"/>
        <family val="2"/>
        <scheme val="minor"/>
      </rPr>
      <t>Befragung der Absolventinnen und Absolventen</t>
    </r>
    <r>
      <rPr>
        <b/>
        <sz val="12"/>
        <color rgb="FF2F5496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(Hauptschule)</t>
    </r>
  </si>
  <si>
    <t>NEIN</t>
  </si>
  <si>
    <t>Klassenklima</t>
  </si>
  <si>
    <t>weiß ich nicht</t>
  </si>
  <si>
    <t xml:space="preserve"> JA</t>
  </si>
  <si>
    <t>Prozessqualität von Unterricht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</si>
</sst>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2F5496"/>
      <name val="Calibri"/>
      <family val="2"/>
      <scheme val="minor"/>
    </font>
    <font>
      <b/>
      <sz val="11"/>
      <color rgb="FFD60093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00A278"/>
      <name val="Calibri"/>
      <family val="2"/>
      <scheme val="minor"/>
    </font>
    <font>
      <b/>
      <sz val="11"/>
      <color rgb="FF9933FF"/>
      <name val="Calibri"/>
      <family val="2"/>
      <scheme val="minor"/>
    </font>
    <font>
      <b/>
      <sz val="12"/>
      <color rgb="FF00CC00"/>
      <name val="Calibri"/>
      <family val="2"/>
      <scheme val="minor"/>
    </font>
    <font>
      <sz val="12"/>
      <color rgb="FF00CC00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0C1FF"/>
        <bgColor indexed="64"/>
      </patternFill>
    </fill>
  </fills>
  <borders count="39">
    <border>
      <left/>
      <right/>
      <top/>
      <bottom/>
      <diagonal/>
    </border>
    <border>
      <left style="medium">
        <color rgb="FFFF0066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FF0066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FF0066"/>
      </left>
      <right style="thin">
        <color theme="0" tint="-0.499984740745262"/>
      </right>
      <top style="thin">
        <color theme="0" tint="-0.499984740745262"/>
      </top>
      <bottom style="medium">
        <color rgb="FFFF0066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FF0066"/>
      </bottom>
      <diagonal/>
    </border>
    <border>
      <left style="thin">
        <color theme="0" tint="-0.499984740745262"/>
      </left>
      <right style="medium">
        <color rgb="FFFF0066"/>
      </right>
      <top style="thin">
        <color theme="0" tint="-0.499984740745262"/>
      </top>
      <bottom style="medium">
        <color rgb="FFFF0066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FF0066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FF0066"/>
      </right>
      <top style="medium">
        <color rgb="FFFF0066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rgb="FF00CC99"/>
      </left>
      <right style="thin">
        <color theme="0" tint="-0.499984740745262"/>
      </right>
      <top style="medium">
        <color rgb="FF00CC99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CC99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CC99"/>
      </right>
      <top style="medium">
        <color rgb="FF00CC99"/>
      </top>
      <bottom style="thin">
        <color theme="0" tint="-0.499984740745262"/>
      </bottom>
      <diagonal/>
    </border>
    <border>
      <left style="medium">
        <color rgb="FF00CC99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CC9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CC99"/>
      </bottom>
      <diagonal/>
    </border>
    <border>
      <left style="thin">
        <color theme="0" tint="-0.499984740745262"/>
      </left>
      <right style="medium">
        <color rgb="FF00CC99"/>
      </right>
      <top style="thin">
        <color theme="0" tint="-0.499984740745262"/>
      </top>
      <bottom style="medium">
        <color rgb="FF00CC99"/>
      </bottom>
      <diagonal/>
    </border>
    <border>
      <left style="medium">
        <color rgb="FF00CC99"/>
      </left>
      <right style="thin">
        <color theme="0" tint="-0.499984740745262"/>
      </right>
      <top style="thin">
        <color theme="0" tint="-0.499984740745262"/>
      </top>
      <bottom style="medium">
        <color rgb="FF00CC99"/>
      </bottom>
      <diagonal/>
    </border>
    <border>
      <left style="medium">
        <color rgb="FFFF0066"/>
      </left>
      <right/>
      <top style="medium">
        <color rgb="FFFF0066"/>
      </top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rgb="FFFF0066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rgb="FFFF0066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rgb="FFFF0066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rgb="FF00CC99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rgb="FF00CC99"/>
      </bottom>
      <diagonal/>
    </border>
    <border>
      <left style="medium">
        <color rgb="FF9933FF"/>
      </left>
      <right style="thin">
        <color theme="0" tint="-0.499984740745262"/>
      </right>
      <top style="medium">
        <color rgb="FF9933FF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9933FF"/>
      </top>
      <bottom style="thin">
        <color theme="0" tint="-0.499984740745262"/>
      </bottom>
      <diagonal/>
    </border>
    <border>
      <left style="medium">
        <color rgb="FF9933FF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9933FF"/>
      </left>
      <right style="thin">
        <color theme="0" tint="-0.499984740745262"/>
      </right>
      <top style="thin">
        <color theme="0" tint="-0.499984740745262"/>
      </top>
      <bottom style="medium">
        <color rgb="FF9933F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9933FF"/>
      </bottom>
      <diagonal/>
    </border>
    <border>
      <left style="thin">
        <color theme="0" tint="-0.499984740745262"/>
      </left>
      <right style="medium">
        <color rgb="FF9933FF"/>
      </right>
      <top style="medium">
        <color rgb="FF9933FF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9933FF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9933FF"/>
      </right>
      <top style="thin">
        <color theme="0" tint="-0.499984740745262"/>
      </top>
      <bottom style="medium">
        <color rgb="FF9933FF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/>
    <xf numFmtId="1" fontId="0" fillId="0" borderId="1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2" xfId="0" applyBorder="1" applyAlignment="1">
      <alignment horizontal="center"/>
    </xf>
    <xf numFmtId="0" fontId="0" fillId="0" borderId="9" xfId="0" applyBorder="1"/>
    <xf numFmtId="0" fontId="0" fillId="0" borderId="12" xfId="0" applyBorder="1"/>
    <xf numFmtId="1" fontId="0" fillId="0" borderId="12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1" fontId="0" fillId="2" borderId="2" xfId="0" applyNumberFormat="1" applyFill="1" applyBorder="1" applyAlignment="1">
      <alignment horizontal="center"/>
    </xf>
    <xf numFmtId="1" fontId="0" fillId="2" borderId="5" xfId="0" applyNumberForma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" fontId="0" fillId="0" borderId="13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0" xfId="0" applyFont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1" xfId="0" applyBorder="1"/>
    <xf numFmtId="1" fontId="0" fillId="0" borderId="20" xfId="0" applyNumberFormat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1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6" fillId="0" borderId="0" xfId="0" applyFont="1"/>
    <xf numFmtId="1" fontId="0" fillId="0" borderId="24" xfId="0" applyNumberFormat="1" applyBorder="1" applyAlignment="1">
      <alignment horizontal="center"/>
    </xf>
    <xf numFmtId="0" fontId="0" fillId="0" borderId="3" xfId="0" applyBorder="1"/>
    <xf numFmtId="0" fontId="0" fillId="2" borderId="2" xfId="0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7" fillId="0" borderId="0" xfId="0" applyFont="1" applyAlignment="1">
      <alignment vertical="center"/>
    </xf>
    <xf numFmtId="1" fontId="0" fillId="3" borderId="22" xfId="0" applyNumberFormat="1" applyFill="1" applyBorder="1" applyAlignment="1">
      <alignment horizontal="center"/>
    </xf>
    <xf numFmtId="0" fontId="0" fillId="0" borderId="12" xfId="0" applyBorder="1" applyAlignment="1">
      <alignment horizontal="center"/>
    </xf>
    <xf numFmtId="1" fontId="0" fillId="4" borderId="2" xfId="0" applyNumberFormat="1" applyFill="1" applyBorder="1" applyAlignment="1">
      <alignment horizontal="center"/>
    </xf>
    <xf numFmtId="0" fontId="4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" fontId="0" fillId="2" borderId="13" xfId="0" applyNumberForma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/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horizontal="center"/>
    </xf>
    <xf numFmtId="0" fontId="0" fillId="0" borderId="1" xfId="0" applyBorder="1"/>
    <xf numFmtId="1" fontId="0" fillId="2" borderId="28" xfId="0" applyNumberFormat="1" applyFill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3" borderId="13" xfId="0" applyNumberFormat="1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9" xfId="0" applyBorder="1" applyAlignment="1">
      <alignment horizontal="center"/>
    </xf>
    <xf numFmtId="1" fontId="0" fillId="3" borderId="30" xfId="0" applyNumberFormat="1" applyFill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0" fontId="0" fillId="0" borderId="31" xfId="0" applyBorder="1"/>
    <xf numFmtId="0" fontId="0" fillId="0" borderId="32" xfId="0" applyBorder="1" applyAlignment="1">
      <alignment horizontal="center"/>
    </xf>
    <xf numFmtId="0" fontId="0" fillId="0" borderId="33" xfId="0" applyBorder="1"/>
    <xf numFmtId="1" fontId="0" fillId="0" borderId="33" xfId="0" applyNumberFormat="1" applyBorder="1" applyAlignment="1">
      <alignment horizontal="center"/>
    </xf>
    <xf numFmtId="1" fontId="0" fillId="0" borderId="34" xfId="0" applyNumberFormat="1" applyBorder="1" applyAlignment="1">
      <alignment horizontal="center"/>
    </xf>
    <xf numFmtId="1" fontId="0" fillId="4" borderId="35" xfId="0" applyNumberFormat="1" applyFill="1" applyBorder="1" applyAlignment="1">
      <alignment horizontal="center"/>
    </xf>
    <xf numFmtId="0" fontId="0" fillId="0" borderId="32" xfId="0" applyBorder="1"/>
    <xf numFmtId="0" fontId="0" fillId="0" borderId="36" xfId="0" applyBorder="1"/>
    <xf numFmtId="0" fontId="0" fillId="0" borderId="37" xfId="0" applyBorder="1" applyAlignment="1">
      <alignment horizontal="center"/>
    </xf>
    <xf numFmtId="0" fontId="0" fillId="4" borderId="2" xfId="0" applyFill="1" applyBorder="1" applyAlignment="1">
      <alignment horizontal="center"/>
    </xf>
    <xf numFmtId="1" fontId="0" fillId="0" borderId="37" xfId="0" applyNumberFormat="1" applyBorder="1" applyAlignment="1">
      <alignment horizontal="center"/>
    </xf>
    <xf numFmtId="0" fontId="0" fillId="4" borderId="35" xfId="0" applyFill="1" applyBorder="1" applyAlignment="1">
      <alignment horizontal="center"/>
    </xf>
    <xf numFmtId="1" fontId="0" fillId="0" borderId="38" xfId="0" applyNumberForma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9933FF"/>
      <color rgb="FF00CC99"/>
      <color rgb="FFCCFFFF"/>
      <color rgb="FFFFCCFF"/>
      <color rgb="FFE0C1FF"/>
      <color rgb="FF00CC00"/>
      <color rgb="FFFF0066"/>
      <color rgb="FFCCCC00"/>
      <color rgb="FF00FF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de-DE" cap="none" baseline="0">
                <a:solidFill>
                  <a:srgbClr val="00CC00"/>
                </a:solidFill>
              </a:rPr>
              <a:t>Befragung der Absolventinnen und Absolventen</a:t>
            </a:r>
            <a:r>
              <a:rPr lang="de-DE" cap="none" baseline="0">
                <a:solidFill>
                  <a:srgbClr val="2F5496"/>
                </a:solidFill>
              </a:rPr>
              <a:t> </a:t>
            </a:r>
            <a:r>
              <a:rPr lang="de-DE" b="0" cap="none" spc="0" baseline="0">
                <a:solidFill>
                  <a:sysClr val="windowText" lastClr="000000"/>
                </a:solidFill>
              </a:rPr>
              <a:t>(Hauptschule)</a:t>
            </a:r>
            <a:endParaRPr lang="de-DE" b="0" cap="none" spc="0" baseline="0">
              <a:solidFill>
                <a:srgbClr val="2F5496"/>
              </a:solidFill>
            </a:endParaRPr>
          </a:p>
          <a:p>
            <a:pPr>
              <a:defRPr>
                <a:solidFill>
                  <a:sysClr val="windowText" lastClr="000000"/>
                </a:solidFill>
              </a:defRPr>
            </a:pPr>
            <a:r>
              <a:rPr lang="de-DE" sz="1600" cap="none" baseline="0">
                <a:solidFill>
                  <a:srgbClr val="FF0066"/>
                </a:solidFill>
              </a:rPr>
              <a:t>Allgemeine Unterrichtsqualität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Unterrichtsqualität!$C$16</c:f>
              <c:strCache>
                <c:ptCount val="1"/>
                <c:pt idx="0">
                  <c:v>NEIN</c:v>
                </c:pt>
              </c:strCache>
            </c:strRef>
          </c:tx>
          <c:spPr>
            <a:solidFill>
              <a:srgbClr val="CCCC00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Unterrichtsqualität!$B$17:$B$23</c:f>
              <c:numCache>
                <c:formatCode>0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Unterrichtsqualität!$C$17:$C$23</c:f>
              <c:numCache>
                <c:formatCode>0</c:formatCode>
                <c:ptCount val="7"/>
                <c:pt idx="0">
                  <c:v>25</c:v>
                </c:pt>
                <c:pt idx="1">
                  <c:v>7.5</c:v>
                </c:pt>
                <c:pt idx="2">
                  <c:v>50</c:v>
                </c:pt>
                <c:pt idx="3">
                  <c:v>22.5</c:v>
                </c:pt>
                <c:pt idx="4">
                  <c:v>25</c:v>
                </c:pt>
                <c:pt idx="5">
                  <c:v>22.5</c:v>
                </c:pt>
                <c:pt idx="6">
                  <c:v>32.5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3D-4361-9FC1-BDD3F35804AD}"/>
            </c:ext>
          </c:extLst>
        </c:ser>
        <c:ser>
          <c:idx val="1"/>
          <c:order val="1"/>
          <c:tx>
            <c:strRef>
              <c:f>Unterrichtsqualität!$D$16</c:f>
              <c:strCache>
                <c:ptCount val="1"/>
                <c:pt idx="0">
                  <c:v>JA</c:v>
                </c:pt>
              </c:strCache>
            </c:strRef>
          </c:tx>
          <c:spPr>
            <a:solidFill>
              <a:srgbClr val="FF0066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Unterrichtsqualität!$B$17:$B$23</c:f>
              <c:numCache>
                <c:formatCode>0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Unterrichtsqualität!$D$17:$D$23</c:f>
              <c:numCache>
                <c:formatCode>0</c:formatCode>
                <c:ptCount val="7"/>
                <c:pt idx="0">
                  <c:v>55</c:v>
                </c:pt>
                <c:pt idx="1">
                  <c:v>55</c:v>
                </c:pt>
                <c:pt idx="2">
                  <c:v>40</c:v>
                </c:pt>
                <c:pt idx="3">
                  <c:v>32.5</c:v>
                </c:pt>
                <c:pt idx="4">
                  <c:v>55</c:v>
                </c:pt>
                <c:pt idx="5">
                  <c:v>57.5</c:v>
                </c:pt>
                <c:pt idx="6">
                  <c:v>42.5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3D-4361-9FC1-BDD3F35804AD}"/>
            </c:ext>
          </c:extLst>
        </c:ser>
        <c:ser>
          <c:idx val="2"/>
          <c:order val="2"/>
          <c:tx>
            <c:strRef>
              <c:f>Unterrichtsqualität!$E$16</c:f>
              <c:strCache>
                <c:ptCount val="1"/>
                <c:pt idx="0">
                  <c:v>weiß ich nicht</c:v>
                </c:pt>
              </c:strCache>
            </c:strRef>
          </c:tx>
          <c:spPr>
            <a:solidFill>
              <a:schemeClr val="bg1"/>
            </a:solid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Unterrichtsqualität!$B$17:$B$23</c:f>
              <c:numCache>
                <c:formatCode>0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Unterrichtsqualität!$E$17:$E$23</c:f>
              <c:numCache>
                <c:formatCode>0</c:formatCode>
                <c:ptCount val="7"/>
                <c:pt idx="0">
                  <c:v>20</c:v>
                </c:pt>
                <c:pt idx="1">
                  <c:v>37.5</c:v>
                </c:pt>
                <c:pt idx="2">
                  <c:v>10</c:v>
                </c:pt>
                <c:pt idx="3">
                  <c:v>45</c:v>
                </c:pt>
                <c:pt idx="4">
                  <c:v>20</c:v>
                </c:pt>
                <c:pt idx="5">
                  <c:v>20</c:v>
                </c:pt>
                <c:pt idx="6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3D-4361-9FC1-BDD3F35804A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575191952"/>
        <c:axId val="575192672"/>
      </c:barChart>
      <c:catAx>
        <c:axId val="5751919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>
                    <a:solidFill>
                      <a:sysClr val="windowText" lastClr="000000"/>
                    </a:solidFill>
                  </a:rPr>
                  <a:t>Aussagen-Nummer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75192672"/>
        <c:crosses val="autoZero"/>
        <c:auto val="1"/>
        <c:lblAlgn val="ctr"/>
        <c:lblOffset val="100"/>
        <c:noMultiLvlLbl val="0"/>
      </c:catAx>
      <c:valAx>
        <c:axId val="5751926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Prozent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75191952"/>
        <c:crosses val="autoZero"/>
        <c:crossBetween val="between"/>
      </c:valAx>
      <c:spPr>
        <a:noFill/>
        <a:ln w="3175"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ayout>
        <c:manualLayout>
          <c:xMode val="edge"/>
          <c:yMode val="edge"/>
          <c:x val="0.286621789463817"/>
          <c:y val="0.14189090909090912"/>
          <c:w val="0.43726002999625047"/>
          <c:h val="4.09093772369363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 paperSize="9" orientation="landscape" horizont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de-DE" sz="1600" b="1" i="0" u="none" strike="noStrike" kern="1200" cap="none" spc="120" normalizeH="0" baseline="0">
                <a:solidFill>
                  <a:srgbClr val="00CC00"/>
                </a:solidFill>
              </a:rPr>
              <a:t>Befragung der Absolventinnen und Absolventen</a:t>
            </a:r>
            <a:r>
              <a:rPr lang="de-DE" sz="1600" b="1" i="0" u="none" strike="noStrike" kern="1200" cap="none" spc="120" normalizeH="0" baseline="0">
                <a:solidFill>
                  <a:srgbClr val="2F5496"/>
                </a:solidFill>
              </a:rPr>
              <a:t> </a:t>
            </a:r>
            <a:r>
              <a:rPr lang="de-DE" sz="1600" b="0" i="0" u="none" strike="noStrike" kern="1200" cap="none" spc="0" normalizeH="0" baseline="0">
                <a:solidFill>
                  <a:sysClr val="windowText" lastClr="000000"/>
                </a:solidFill>
              </a:rPr>
              <a:t>(Hauptschule)</a:t>
            </a:r>
            <a:endParaRPr lang="de-DE" sz="1600" b="0" i="0" u="none" strike="noStrike" kern="1200" cap="none" spc="0" normalizeH="0" baseline="0">
              <a:solidFill>
                <a:srgbClr val="2F5496"/>
              </a:solidFill>
            </a:endParaRPr>
          </a:p>
          <a:p>
            <a:pPr>
              <a:defRPr>
                <a:solidFill>
                  <a:sysClr val="windowText" lastClr="000000"/>
                </a:solidFill>
              </a:defRPr>
            </a:pPr>
            <a:r>
              <a:rPr lang="de-DE" sz="1600" cap="none" baseline="0">
                <a:solidFill>
                  <a:srgbClr val="00CC99"/>
                </a:solidFill>
              </a:rPr>
              <a:t>Prozessqualität von Unterricht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4.2923000961513483E-2"/>
          <c:y val="0.18910778088222843"/>
          <c:w val="0.92143343468205086"/>
          <c:h val="0.734920667174667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Prozessqualität!$H$19</c:f>
              <c:strCache>
                <c:ptCount val="1"/>
                <c:pt idx="0">
                  <c:v>NEIN</c:v>
                </c:pt>
              </c:strCache>
            </c:strRef>
          </c:tx>
          <c:spPr>
            <a:solidFill>
              <a:srgbClr val="CCCC00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Prozessqualität!$G$20:$G$33</c:f>
              <c:numCache>
                <c:formatCode>0</c:formatCode>
                <c:ptCount val="14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  <c:pt idx="13">
                  <c:v>21</c:v>
                </c:pt>
              </c:numCache>
            </c:numRef>
          </c:cat>
          <c:val>
            <c:numRef>
              <c:f>Prozessqualität!$H$20:$H$33</c:f>
              <c:numCache>
                <c:formatCode>0</c:formatCode>
                <c:ptCount val="14"/>
                <c:pt idx="0">
                  <c:v>25</c:v>
                </c:pt>
                <c:pt idx="1">
                  <c:v>7.5</c:v>
                </c:pt>
                <c:pt idx="2">
                  <c:v>50</c:v>
                </c:pt>
                <c:pt idx="3">
                  <c:v>22.5</c:v>
                </c:pt>
                <c:pt idx="4">
                  <c:v>25</c:v>
                </c:pt>
                <c:pt idx="5">
                  <c:v>22.5</c:v>
                </c:pt>
                <c:pt idx="6">
                  <c:v>32.5</c:v>
                </c:pt>
                <c:pt idx="7">
                  <c:v>55</c:v>
                </c:pt>
                <c:pt idx="8">
                  <c:v>17.5</c:v>
                </c:pt>
                <c:pt idx="9">
                  <c:v>18.421052631578949</c:v>
                </c:pt>
                <c:pt idx="10">
                  <c:v>10</c:v>
                </c:pt>
                <c:pt idx="11">
                  <c:v>32.5</c:v>
                </c:pt>
                <c:pt idx="12">
                  <c:v>55</c:v>
                </c:pt>
                <c:pt idx="13">
                  <c:v>17.5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27-4B0C-8B3D-ECA146D933BD}"/>
            </c:ext>
          </c:extLst>
        </c:ser>
        <c:ser>
          <c:idx val="1"/>
          <c:order val="1"/>
          <c:tx>
            <c:strRef>
              <c:f>Prozessqualität!$I$19</c:f>
              <c:strCache>
                <c:ptCount val="1"/>
                <c:pt idx="0">
                  <c:v>JA</c:v>
                </c:pt>
              </c:strCache>
            </c:strRef>
          </c:tx>
          <c:spPr>
            <a:solidFill>
              <a:srgbClr val="00CC99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Prozessqualität!$G$20:$G$33</c:f>
              <c:numCache>
                <c:formatCode>0</c:formatCode>
                <c:ptCount val="14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  <c:pt idx="13">
                  <c:v>21</c:v>
                </c:pt>
              </c:numCache>
            </c:numRef>
          </c:cat>
          <c:val>
            <c:numRef>
              <c:f>Prozessqualität!$I$20:$I$33</c:f>
              <c:numCache>
                <c:formatCode>0</c:formatCode>
                <c:ptCount val="14"/>
                <c:pt idx="0">
                  <c:v>55</c:v>
                </c:pt>
                <c:pt idx="1">
                  <c:v>55</c:v>
                </c:pt>
                <c:pt idx="2">
                  <c:v>40</c:v>
                </c:pt>
                <c:pt idx="3">
                  <c:v>32.5</c:v>
                </c:pt>
                <c:pt idx="4">
                  <c:v>55</c:v>
                </c:pt>
                <c:pt idx="5">
                  <c:v>57.5</c:v>
                </c:pt>
                <c:pt idx="6">
                  <c:v>42.5</c:v>
                </c:pt>
                <c:pt idx="7">
                  <c:v>32.5</c:v>
                </c:pt>
                <c:pt idx="8">
                  <c:v>47.5</c:v>
                </c:pt>
                <c:pt idx="9">
                  <c:v>50</c:v>
                </c:pt>
                <c:pt idx="10">
                  <c:v>75</c:v>
                </c:pt>
                <c:pt idx="11">
                  <c:v>42.5</c:v>
                </c:pt>
                <c:pt idx="12">
                  <c:v>32.5</c:v>
                </c:pt>
                <c:pt idx="13">
                  <c:v>47.5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27-4B0C-8B3D-ECA146D933BD}"/>
            </c:ext>
          </c:extLst>
        </c:ser>
        <c:ser>
          <c:idx val="2"/>
          <c:order val="2"/>
          <c:tx>
            <c:strRef>
              <c:f>Prozessqualität!$J$19</c:f>
              <c:strCache>
                <c:ptCount val="1"/>
                <c:pt idx="0">
                  <c:v>weiß ich nicht</c:v>
                </c:pt>
              </c:strCache>
            </c:strRef>
          </c:tx>
          <c:spPr>
            <a:solidFill>
              <a:schemeClr val="bg1"/>
            </a:solid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Prozessqualität!$G$20:$G$33</c:f>
              <c:numCache>
                <c:formatCode>0</c:formatCode>
                <c:ptCount val="14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  <c:pt idx="13">
                  <c:v>21</c:v>
                </c:pt>
              </c:numCache>
            </c:numRef>
          </c:cat>
          <c:val>
            <c:numRef>
              <c:f>Prozessqualität!$J$20:$J$33</c:f>
              <c:numCache>
                <c:formatCode>0</c:formatCode>
                <c:ptCount val="14"/>
                <c:pt idx="0">
                  <c:v>20</c:v>
                </c:pt>
                <c:pt idx="1">
                  <c:v>37.5</c:v>
                </c:pt>
                <c:pt idx="2">
                  <c:v>10</c:v>
                </c:pt>
                <c:pt idx="3">
                  <c:v>45</c:v>
                </c:pt>
                <c:pt idx="4">
                  <c:v>20</c:v>
                </c:pt>
                <c:pt idx="5">
                  <c:v>20</c:v>
                </c:pt>
                <c:pt idx="6">
                  <c:v>25</c:v>
                </c:pt>
                <c:pt idx="7">
                  <c:v>12.5</c:v>
                </c:pt>
                <c:pt idx="8">
                  <c:v>35</c:v>
                </c:pt>
                <c:pt idx="9">
                  <c:v>31.578947368421051</c:v>
                </c:pt>
                <c:pt idx="10">
                  <c:v>15</c:v>
                </c:pt>
                <c:pt idx="11">
                  <c:v>25</c:v>
                </c:pt>
                <c:pt idx="12">
                  <c:v>12.5</c:v>
                </c:pt>
                <c:pt idx="13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27-4B0C-8B3D-ECA146D933B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575191952"/>
        <c:axId val="575192672"/>
      </c:barChart>
      <c:catAx>
        <c:axId val="5751919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>
                    <a:solidFill>
                      <a:sysClr val="windowText" lastClr="000000"/>
                    </a:solidFill>
                  </a:rPr>
                  <a:t>Aussagen-Nummer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75192672"/>
        <c:crosses val="autoZero"/>
        <c:auto val="1"/>
        <c:lblAlgn val="ctr"/>
        <c:lblOffset val="100"/>
        <c:noMultiLvlLbl val="0"/>
      </c:catAx>
      <c:valAx>
        <c:axId val="5751926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Prozent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75191952"/>
        <c:crosses val="autoZero"/>
        <c:crossBetween val="between"/>
      </c:valAx>
      <c:spPr>
        <a:noFill/>
        <a:ln w="3175"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ayout>
        <c:manualLayout>
          <c:xMode val="edge"/>
          <c:yMode val="edge"/>
          <c:x val="0.286621789463817"/>
          <c:y val="0.14189090909090912"/>
          <c:w val="0.43726002999625047"/>
          <c:h val="4.09093772369363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>
      <c:oddFooter>&amp;Z2/5</c:oddFooter>
    </c:headerFooter>
    <c:pageMargins b="0.78740157499999996" l="0.7" r="0.7" t="0.78740157499999996" header="0.3" footer="0.3"/>
    <c:pageSetup paperSize="9" orientation="landscape" horizontalDpi="-3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de-DE" sz="1600" b="1" i="0" u="none" strike="noStrike" kern="1200" cap="none" spc="120" normalizeH="0" baseline="0">
                <a:solidFill>
                  <a:srgbClr val="00CC00"/>
                </a:solidFill>
              </a:rPr>
              <a:t>Befragung der Absolventinnen und Absolventen</a:t>
            </a:r>
            <a:r>
              <a:rPr lang="de-DE" sz="1600" b="1" i="0" u="none" strike="noStrike" kern="1200" cap="none" spc="120" normalizeH="0" baseline="0">
                <a:solidFill>
                  <a:srgbClr val="2F5496"/>
                </a:solidFill>
              </a:rPr>
              <a:t> </a:t>
            </a:r>
            <a:r>
              <a:rPr lang="de-DE" sz="1600" b="0" i="0" u="none" strike="noStrike" kern="1200" cap="none" spc="0" normalizeH="0" baseline="0">
                <a:solidFill>
                  <a:sysClr val="windowText" lastClr="000000"/>
                </a:solidFill>
              </a:rPr>
              <a:t>(Hauptschule)</a:t>
            </a:r>
            <a:endParaRPr lang="de-DE" sz="1600" b="0" i="0" u="none" strike="noStrike" kern="1200" cap="none" spc="0" normalizeH="0" baseline="0">
              <a:solidFill>
                <a:srgbClr val="2F5496"/>
              </a:solidFill>
            </a:endParaRPr>
          </a:p>
          <a:p>
            <a:pPr>
              <a:defRPr>
                <a:solidFill>
                  <a:sysClr val="windowText" lastClr="000000"/>
                </a:solidFill>
              </a:defRPr>
            </a:pPr>
            <a:r>
              <a:rPr lang="de-DE" sz="1600" cap="none" baseline="0">
                <a:solidFill>
                  <a:srgbClr val="9933FF"/>
                </a:solidFill>
              </a:rPr>
              <a:t>Klassenklima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4.2923000961513483E-2"/>
          <c:y val="0.18910778088222843"/>
          <c:w val="0.92143343468205086"/>
          <c:h val="0.734920667174667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Klassenklima!$H$18</c:f>
              <c:strCache>
                <c:ptCount val="1"/>
                <c:pt idx="0">
                  <c:v>NEIN</c:v>
                </c:pt>
              </c:strCache>
            </c:strRef>
          </c:tx>
          <c:spPr>
            <a:solidFill>
              <a:srgbClr val="CCCC00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Klassenklima!$G$19:$G$31</c:f>
              <c:numCache>
                <c:formatCode>0</c:formatCode>
                <c:ptCount val="13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</c:numCache>
            </c:numRef>
          </c:cat>
          <c:val>
            <c:numRef>
              <c:f>Klassenklima!$H$19:$H$31</c:f>
              <c:numCache>
                <c:formatCode>0</c:formatCode>
                <c:ptCount val="13"/>
                <c:pt idx="0">
                  <c:v>25</c:v>
                </c:pt>
                <c:pt idx="1">
                  <c:v>7.5</c:v>
                </c:pt>
                <c:pt idx="2">
                  <c:v>50</c:v>
                </c:pt>
                <c:pt idx="3">
                  <c:v>22.5</c:v>
                </c:pt>
                <c:pt idx="4">
                  <c:v>25</c:v>
                </c:pt>
                <c:pt idx="5">
                  <c:v>22.5</c:v>
                </c:pt>
                <c:pt idx="6">
                  <c:v>32.5</c:v>
                </c:pt>
                <c:pt idx="7">
                  <c:v>55</c:v>
                </c:pt>
                <c:pt idx="8">
                  <c:v>17.5</c:v>
                </c:pt>
                <c:pt idx="9">
                  <c:v>18.421052631578949</c:v>
                </c:pt>
                <c:pt idx="10">
                  <c:v>10</c:v>
                </c:pt>
                <c:pt idx="11">
                  <c:v>32.5</c:v>
                </c:pt>
                <c:pt idx="12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26-451C-B55A-680FDB8BA86C}"/>
            </c:ext>
          </c:extLst>
        </c:ser>
        <c:ser>
          <c:idx val="1"/>
          <c:order val="1"/>
          <c:tx>
            <c:strRef>
              <c:f>Klassenklima!$I$18</c:f>
              <c:strCache>
                <c:ptCount val="1"/>
                <c:pt idx="0">
                  <c:v> JA</c:v>
                </c:pt>
              </c:strCache>
            </c:strRef>
          </c:tx>
          <c:spPr>
            <a:solidFill>
              <a:srgbClr val="9933FF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Klassenklima!$G$19:$G$31</c:f>
              <c:numCache>
                <c:formatCode>0</c:formatCode>
                <c:ptCount val="13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</c:numCache>
            </c:numRef>
          </c:cat>
          <c:val>
            <c:numRef>
              <c:f>Klassenklima!$I$19:$I$31</c:f>
              <c:numCache>
                <c:formatCode>0</c:formatCode>
                <c:ptCount val="13"/>
                <c:pt idx="0">
                  <c:v>55</c:v>
                </c:pt>
                <c:pt idx="1">
                  <c:v>55</c:v>
                </c:pt>
                <c:pt idx="2">
                  <c:v>40</c:v>
                </c:pt>
                <c:pt idx="3">
                  <c:v>32.5</c:v>
                </c:pt>
                <c:pt idx="4">
                  <c:v>55</c:v>
                </c:pt>
                <c:pt idx="5">
                  <c:v>57.5</c:v>
                </c:pt>
                <c:pt idx="6">
                  <c:v>42.5</c:v>
                </c:pt>
                <c:pt idx="7">
                  <c:v>32.5</c:v>
                </c:pt>
                <c:pt idx="8">
                  <c:v>47.5</c:v>
                </c:pt>
                <c:pt idx="9">
                  <c:v>50</c:v>
                </c:pt>
                <c:pt idx="10">
                  <c:v>75</c:v>
                </c:pt>
                <c:pt idx="11">
                  <c:v>42.5</c:v>
                </c:pt>
                <c:pt idx="12">
                  <c:v>32.5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26-451C-B55A-680FDB8BA86C}"/>
            </c:ext>
          </c:extLst>
        </c:ser>
        <c:ser>
          <c:idx val="2"/>
          <c:order val="2"/>
          <c:tx>
            <c:strRef>
              <c:f>Klassenklima!$J$18</c:f>
              <c:strCache>
                <c:ptCount val="1"/>
                <c:pt idx="0">
                  <c:v>weiß ich nicht</c:v>
                </c:pt>
              </c:strCache>
            </c:strRef>
          </c:tx>
          <c:spPr>
            <a:solidFill>
              <a:schemeClr val="bg1"/>
            </a:solid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Klassenklima!$G$19:$G$31</c:f>
              <c:numCache>
                <c:formatCode>0</c:formatCode>
                <c:ptCount val="13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</c:numCache>
            </c:numRef>
          </c:cat>
          <c:val>
            <c:numRef>
              <c:f>Klassenklima!$J$19:$J$31</c:f>
              <c:numCache>
                <c:formatCode>0</c:formatCode>
                <c:ptCount val="13"/>
                <c:pt idx="0">
                  <c:v>20</c:v>
                </c:pt>
                <c:pt idx="1">
                  <c:v>37.5</c:v>
                </c:pt>
                <c:pt idx="2">
                  <c:v>10</c:v>
                </c:pt>
                <c:pt idx="3">
                  <c:v>45</c:v>
                </c:pt>
                <c:pt idx="4">
                  <c:v>20</c:v>
                </c:pt>
                <c:pt idx="5">
                  <c:v>20</c:v>
                </c:pt>
                <c:pt idx="6">
                  <c:v>25</c:v>
                </c:pt>
                <c:pt idx="7">
                  <c:v>12.5</c:v>
                </c:pt>
                <c:pt idx="8">
                  <c:v>35</c:v>
                </c:pt>
                <c:pt idx="9">
                  <c:v>31.578947368421051</c:v>
                </c:pt>
                <c:pt idx="10">
                  <c:v>15</c:v>
                </c:pt>
                <c:pt idx="11">
                  <c:v>25</c:v>
                </c:pt>
                <c:pt idx="12">
                  <c:v>12.5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26-451C-B55A-680FDB8BA86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575191952"/>
        <c:axId val="575192672"/>
      </c:barChart>
      <c:catAx>
        <c:axId val="5751919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>
                    <a:solidFill>
                      <a:sysClr val="windowText" lastClr="000000"/>
                    </a:solidFill>
                  </a:rPr>
                  <a:t>Aussagen-Nummer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75192672"/>
        <c:crosses val="autoZero"/>
        <c:auto val="1"/>
        <c:lblAlgn val="ctr"/>
        <c:lblOffset val="100"/>
        <c:noMultiLvlLbl val="0"/>
      </c:catAx>
      <c:valAx>
        <c:axId val="5751926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Prozent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75191952"/>
        <c:crosses val="autoZero"/>
        <c:crossBetween val="between"/>
      </c:valAx>
      <c:spPr>
        <a:noFill/>
        <a:ln w="3175"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ayout>
        <c:manualLayout>
          <c:xMode val="edge"/>
          <c:yMode val="edge"/>
          <c:x val="0.286621789463817"/>
          <c:y val="0.14189090909090912"/>
          <c:w val="0.43726002999625047"/>
          <c:h val="4.09093772369363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>
      <c:oddFooter>&amp;Z2/5</c:oddFooter>
    </c:headerFooter>
    <c:pageMargins b="0.78740157499999996" l="0.7" r="0.7" t="0.78740157499999996" header="0.3" footer="0.3"/>
    <c:pageSetup paperSize="9" orientation="landscape" horizontalDpi="-3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34</xdr:row>
      <xdr:rowOff>19050</xdr:rowOff>
    </xdr:from>
    <xdr:to>
      <xdr:col>11</xdr:col>
      <xdr:colOff>1009650</xdr:colOff>
      <xdr:row>65</xdr:row>
      <xdr:rowOff>19050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6333F3FD-1567-4BB7-B740-5BA86D977E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34</xdr:row>
      <xdr:rowOff>19050</xdr:rowOff>
    </xdr:from>
    <xdr:to>
      <xdr:col>11</xdr:col>
      <xdr:colOff>952500</xdr:colOff>
      <xdr:row>65</xdr:row>
      <xdr:rowOff>19050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6F9EE534-CA8D-4D59-BE40-30EEDC70D1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33</xdr:row>
      <xdr:rowOff>171450</xdr:rowOff>
    </xdr:from>
    <xdr:to>
      <xdr:col>10</xdr:col>
      <xdr:colOff>1206500</xdr:colOff>
      <xdr:row>64</xdr:row>
      <xdr:rowOff>171450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4490F72F-85C6-4F9D-98F8-9EFB3AEE0D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72344-88E8-417B-92D3-B4BE787BD531}">
  <dimension ref="A1:L33"/>
  <sheetViews>
    <sheetView tabSelected="1" showWhiteSpace="0" view="pageLayout" zoomScale="75" zoomScaleNormal="100" zoomScalePageLayoutView="75" workbookViewId="0">
      <selection activeCell="J20" sqref="J20"/>
    </sheetView>
  </sheetViews>
  <sheetFormatPr baseColWidth="10" defaultRowHeight="14.4"/>
  <cols>
    <col min="1" max="1" width="4.33203125" customWidth="1"/>
    <col min="2" max="2" width="7.88671875" customWidth="1"/>
    <col min="6" max="6" width="14.109375" customWidth="1"/>
    <col min="7" max="7" width="15.109375" customWidth="1"/>
    <col min="8" max="8" width="7.5546875" customWidth="1"/>
    <col min="9" max="9" width="4.88671875" customWidth="1"/>
    <col min="10" max="10" width="15.88671875" style="16" customWidth="1"/>
    <col min="11" max="11" width="13.44140625" style="16" customWidth="1"/>
    <col min="12" max="12" width="16.5546875" style="16" customWidth="1"/>
    <col min="13" max="13" width="15.44140625" customWidth="1"/>
    <col min="18" max="18" width="13.88671875" customWidth="1"/>
    <col min="19" max="19" width="14.109375" customWidth="1"/>
    <col min="20" max="20" width="6.5546875" customWidth="1"/>
    <col min="21" max="21" width="5" customWidth="1"/>
    <col min="22" max="22" width="14.5546875" customWidth="1"/>
    <col min="23" max="23" width="11.109375" customWidth="1"/>
    <col min="24" max="24" width="23.88671875" customWidth="1"/>
  </cols>
  <sheetData>
    <row r="1" spans="1:12" ht="15.6">
      <c r="A1" s="41" t="s">
        <v>6</v>
      </c>
    </row>
    <row r="3" spans="1:12">
      <c r="A3" s="2" t="s">
        <v>0</v>
      </c>
      <c r="C3" s="3" t="s">
        <v>1</v>
      </c>
    </row>
    <row r="4" spans="1:12" ht="15" thickBot="1"/>
    <row r="5" spans="1:12">
      <c r="B5" s="50"/>
      <c r="C5" s="51" t="s">
        <v>3</v>
      </c>
      <c r="D5" s="52"/>
      <c r="E5" s="6"/>
      <c r="F5" s="7"/>
      <c r="J5"/>
      <c r="K5"/>
      <c r="L5"/>
    </row>
    <row r="6" spans="1:12">
      <c r="B6" s="53"/>
      <c r="C6" s="8" t="s">
        <v>8</v>
      </c>
      <c r="D6" s="15" t="s">
        <v>2</v>
      </c>
      <c r="E6" s="48" t="s">
        <v>10</v>
      </c>
      <c r="F6" s="37" t="s">
        <v>4</v>
      </c>
      <c r="J6"/>
      <c r="K6"/>
      <c r="L6"/>
    </row>
    <row r="7" spans="1:12">
      <c r="B7" s="4">
        <v>1</v>
      </c>
      <c r="C7" s="13">
        <v>10</v>
      </c>
      <c r="D7" s="47">
        <v>22</v>
      </c>
      <c r="E7" s="38">
        <v>8</v>
      </c>
      <c r="F7" s="39">
        <f>SUM(C7:E7)</f>
        <v>40</v>
      </c>
      <c r="J7"/>
      <c r="K7"/>
      <c r="L7"/>
    </row>
    <row r="8" spans="1:12">
      <c r="B8" s="4">
        <v>2</v>
      </c>
      <c r="C8" s="13">
        <v>3</v>
      </c>
      <c r="D8" s="47">
        <v>22</v>
      </c>
      <c r="E8" s="38">
        <v>15</v>
      </c>
      <c r="F8" s="39">
        <f t="shared" ref="F8:F13" si="0">SUM(C8:E8)</f>
        <v>40</v>
      </c>
      <c r="J8"/>
      <c r="K8"/>
      <c r="L8"/>
    </row>
    <row r="9" spans="1:12">
      <c r="B9" s="4">
        <v>3</v>
      </c>
      <c r="C9" s="13">
        <v>20</v>
      </c>
      <c r="D9" s="47">
        <v>16</v>
      </c>
      <c r="E9" s="38">
        <v>4</v>
      </c>
      <c r="F9" s="39">
        <f t="shared" si="0"/>
        <v>40</v>
      </c>
      <c r="J9"/>
      <c r="K9"/>
      <c r="L9"/>
    </row>
    <row r="10" spans="1:12">
      <c r="B10" s="4">
        <v>4</v>
      </c>
      <c r="C10" s="13">
        <v>9</v>
      </c>
      <c r="D10" s="47">
        <v>13</v>
      </c>
      <c r="E10" s="38">
        <v>18</v>
      </c>
      <c r="F10" s="39">
        <f t="shared" si="0"/>
        <v>40</v>
      </c>
      <c r="J10"/>
      <c r="K10"/>
      <c r="L10"/>
    </row>
    <row r="11" spans="1:12">
      <c r="B11" s="4">
        <v>5</v>
      </c>
      <c r="C11" s="13">
        <v>10</v>
      </c>
      <c r="D11" s="47">
        <v>22</v>
      </c>
      <c r="E11" s="38">
        <v>8</v>
      </c>
      <c r="F11" s="39">
        <f t="shared" si="0"/>
        <v>40</v>
      </c>
      <c r="J11"/>
      <c r="K11"/>
      <c r="L11"/>
    </row>
    <row r="12" spans="1:12">
      <c r="B12" s="4">
        <v>6</v>
      </c>
      <c r="C12" s="13">
        <v>9</v>
      </c>
      <c r="D12" s="47">
        <v>23</v>
      </c>
      <c r="E12" s="38">
        <v>8</v>
      </c>
      <c r="F12" s="39">
        <f t="shared" si="0"/>
        <v>40</v>
      </c>
      <c r="J12"/>
      <c r="K12"/>
      <c r="L12"/>
    </row>
    <row r="13" spans="1:12" ht="15" thickBot="1">
      <c r="B13" s="5">
        <v>7</v>
      </c>
      <c r="C13" s="14">
        <v>13</v>
      </c>
      <c r="D13" s="54">
        <v>17</v>
      </c>
      <c r="E13" s="40">
        <v>10</v>
      </c>
      <c r="F13" s="55">
        <f t="shared" si="0"/>
        <v>40</v>
      </c>
      <c r="J13"/>
      <c r="K13"/>
      <c r="L13"/>
    </row>
    <row r="14" spans="1:12" ht="15" thickBot="1">
      <c r="C14" s="16"/>
      <c r="D14" s="16"/>
      <c r="E14" s="16"/>
      <c r="J14"/>
      <c r="K14"/>
      <c r="L14"/>
    </row>
    <row r="15" spans="1:12">
      <c r="B15" s="9" t="s">
        <v>5</v>
      </c>
      <c r="C15" s="17"/>
      <c r="D15" s="17"/>
      <c r="E15" s="20"/>
      <c r="J15"/>
      <c r="K15"/>
      <c r="L15"/>
    </row>
    <row r="16" spans="1:12">
      <c r="B16" s="10"/>
      <c r="C16" s="8" t="s">
        <v>8</v>
      </c>
      <c r="D16" s="8" t="s">
        <v>2</v>
      </c>
      <c r="E16" s="23" t="s">
        <v>10</v>
      </c>
      <c r="J16"/>
      <c r="K16"/>
      <c r="L16"/>
    </row>
    <row r="17" spans="1:12">
      <c r="B17" s="11">
        <v>1</v>
      </c>
      <c r="C17" s="18">
        <f>C7*100/F7</f>
        <v>25</v>
      </c>
      <c r="D17" s="18">
        <f>D7*100/F7</f>
        <v>55</v>
      </c>
      <c r="E17" s="21">
        <f>E7*100/F7</f>
        <v>20</v>
      </c>
      <c r="J17"/>
      <c r="K17"/>
      <c r="L17"/>
    </row>
    <row r="18" spans="1:12">
      <c r="B18" s="11">
        <v>2</v>
      </c>
      <c r="C18" s="18">
        <f t="shared" ref="C18:C23" si="1">C8*100/F8</f>
        <v>7.5</v>
      </c>
      <c r="D18" s="18">
        <f t="shared" ref="D18:D23" si="2">D8*100/F8</f>
        <v>55</v>
      </c>
      <c r="E18" s="21">
        <f t="shared" ref="E18:E23" si="3">E8*100/F8</f>
        <v>37.5</v>
      </c>
      <c r="J18"/>
      <c r="K18"/>
      <c r="L18"/>
    </row>
    <row r="19" spans="1:12">
      <c r="B19" s="11">
        <v>3</v>
      </c>
      <c r="C19" s="18">
        <f t="shared" si="1"/>
        <v>50</v>
      </c>
      <c r="D19" s="18">
        <f t="shared" si="2"/>
        <v>40</v>
      </c>
      <c r="E19" s="21">
        <f t="shared" si="3"/>
        <v>10</v>
      </c>
      <c r="J19"/>
      <c r="K19"/>
      <c r="L19"/>
    </row>
    <row r="20" spans="1:12">
      <c r="B20" s="11">
        <v>4</v>
      </c>
      <c r="C20" s="18">
        <f t="shared" si="1"/>
        <v>22.5</v>
      </c>
      <c r="D20" s="18">
        <f t="shared" si="2"/>
        <v>32.5</v>
      </c>
      <c r="E20" s="21">
        <f t="shared" si="3"/>
        <v>45</v>
      </c>
      <c r="J20"/>
      <c r="K20"/>
      <c r="L20"/>
    </row>
    <row r="21" spans="1:12">
      <c r="B21" s="11">
        <v>5</v>
      </c>
      <c r="C21" s="18">
        <f t="shared" si="1"/>
        <v>25</v>
      </c>
      <c r="D21" s="18">
        <f t="shared" si="2"/>
        <v>55</v>
      </c>
      <c r="E21" s="21">
        <f t="shared" si="3"/>
        <v>20</v>
      </c>
      <c r="J21"/>
      <c r="K21"/>
      <c r="L21"/>
    </row>
    <row r="22" spans="1:12">
      <c r="B22" s="11">
        <v>6</v>
      </c>
      <c r="C22" s="18">
        <f t="shared" si="1"/>
        <v>22.5</v>
      </c>
      <c r="D22" s="18">
        <f t="shared" si="2"/>
        <v>57.5</v>
      </c>
      <c r="E22" s="21">
        <f t="shared" si="3"/>
        <v>20</v>
      </c>
      <c r="J22"/>
      <c r="K22"/>
      <c r="L22"/>
    </row>
    <row r="23" spans="1:12" ht="15" thickBot="1">
      <c r="B23" s="12">
        <v>7</v>
      </c>
      <c r="C23" s="18">
        <f t="shared" si="1"/>
        <v>32.5</v>
      </c>
      <c r="D23" s="18">
        <f t="shared" si="2"/>
        <v>42.5</v>
      </c>
      <c r="E23" s="21">
        <f t="shared" si="3"/>
        <v>25</v>
      </c>
      <c r="J23"/>
      <c r="K23"/>
      <c r="L23"/>
    </row>
    <row r="24" spans="1:12">
      <c r="C24" s="16"/>
      <c r="D24" s="16"/>
      <c r="E24" s="16"/>
      <c r="J24"/>
      <c r="K24"/>
      <c r="L24"/>
    </row>
    <row r="31" spans="1:12" ht="15.6">
      <c r="A31" s="1"/>
    </row>
    <row r="33" spans="1:3">
      <c r="A33" s="2"/>
      <c r="C33" s="3"/>
    </row>
  </sheetData>
  <pageMargins left="0.42708333333333331" right="0.25" top="0.75" bottom="0.75" header="0.3" footer="0.3"/>
  <pageSetup paperSize="9" orientation="landscape" horizontalDpi="4294967293" r:id="rId1"/>
  <headerFooter>
    <oddFooter>&amp;C1/5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0C3A0-9465-4632-B47E-6C685621D0CE}">
  <dimension ref="A1:L33"/>
  <sheetViews>
    <sheetView view="pageLayout" zoomScale="75" zoomScaleNormal="100" zoomScalePageLayoutView="75" workbookViewId="0">
      <selection activeCell="L29" sqref="L29"/>
    </sheetView>
  </sheetViews>
  <sheetFormatPr baseColWidth="10" defaultRowHeight="14.4"/>
  <cols>
    <col min="1" max="1" width="4.33203125" customWidth="1"/>
    <col min="6" max="6" width="14.109375" customWidth="1"/>
    <col min="7" max="7" width="5" customWidth="1"/>
    <col min="8" max="8" width="12" customWidth="1"/>
    <col min="9" max="9" width="13" customWidth="1"/>
    <col min="10" max="10" width="13.109375" style="16" customWidth="1"/>
    <col min="11" max="11" width="15.5546875" style="16" customWidth="1"/>
    <col min="12" max="12" width="16.5546875" style="16" customWidth="1"/>
    <col min="13" max="13" width="14.44140625" customWidth="1"/>
    <col min="18" max="18" width="13.88671875" customWidth="1"/>
    <col min="19" max="19" width="14.109375" customWidth="1"/>
    <col min="20" max="20" width="6.5546875" customWidth="1"/>
    <col min="21" max="21" width="5" customWidth="1"/>
    <col min="22" max="22" width="14.5546875" customWidth="1"/>
    <col min="23" max="23" width="11.109375" customWidth="1"/>
    <col min="24" max="24" width="23.88671875" customWidth="1"/>
  </cols>
  <sheetData>
    <row r="1" spans="1:12" ht="15.6">
      <c r="A1" s="1" t="s">
        <v>7</v>
      </c>
      <c r="G1" s="25" t="s">
        <v>3</v>
      </c>
      <c r="H1" s="58"/>
      <c r="I1" s="59"/>
      <c r="J1" s="26"/>
      <c r="K1" s="27"/>
      <c r="L1"/>
    </row>
    <row r="2" spans="1:12">
      <c r="G2" s="31"/>
      <c r="H2" s="8" t="s">
        <v>8</v>
      </c>
      <c r="I2" s="15" t="s">
        <v>2</v>
      </c>
      <c r="J2" s="48" t="s">
        <v>10</v>
      </c>
      <c r="K2" s="28" t="s">
        <v>4</v>
      </c>
      <c r="L2"/>
    </row>
    <row r="3" spans="1:12">
      <c r="A3" s="2" t="s">
        <v>0</v>
      </c>
      <c r="C3" s="24" t="s">
        <v>12</v>
      </c>
      <c r="G3" s="29">
        <v>8</v>
      </c>
      <c r="H3" s="32">
        <v>10</v>
      </c>
      <c r="I3" s="56">
        <v>22</v>
      </c>
      <c r="J3" s="33">
        <v>8</v>
      </c>
      <c r="K3" s="30">
        <f>SUM(H3:J3)</f>
        <v>40</v>
      </c>
      <c r="L3"/>
    </row>
    <row r="4" spans="1:12">
      <c r="G4" s="29">
        <v>9</v>
      </c>
      <c r="H4" s="32">
        <v>3</v>
      </c>
      <c r="I4" s="56">
        <v>22</v>
      </c>
      <c r="J4" s="33">
        <v>15</v>
      </c>
      <c r="K4" s="30">
        <f t="shared" ref="K4:K16" si="0">SUM(H4:J4)</f>
        <v>40</v>
      </c>
      <c r="L4"/>
    </row>
    <row r="5" spans="1:12">
      <c r="G5" s="29">
        <v>10</v>
      </c>
      <c r="H5" s="32">
        <v>20</v>
      </c>
      <c r="I5" s="56">
        <v>16</v>
      </c>
      <c r="J5" s="33">
        <v>4</v>
      </c>
      <c r="K5" s="30">
        <f t="shared" si="0"/>
        <v>40</v>
      </c>
      <c r="L5"/>
    </row>
    <row r="6" spans="1:12">
      <c r="A6" s="16"/>
      <c r="B6" s="16"/>
      <c r="C6" s="16"/>
      <c r="D6" s="16"/>
      <c r="E6" s="16"/>
      <c r="F6" s="49"/>
      <c r="G6" s="29">
        <v>11</v>
      </c>
      <c r="H6" s="32">
        <v>9</v>
      </c>
      <c r="I6" s="56">
        <v>13</v>
      </c>
      <c r="J6" s="33">
        <v>18</v>
      </c>
      <c r="K6" s="30">
        <f t="shared" si="0"/>
        <v>40</v>
      </c>
      <c r="L6"/>
    </row>
    <row r="7" spans="1:12">
      <c r="A7" s="46"/>
      <c r="B7" s="46"/>
      <c r="C7" s="46"/>
      <c r="D7" s="46"/>
      <c r="E7" s="46"/>
      <c r="F7" s="16"/>
      <c r="G7" s="29">
        <v>12</v>
      </c>
      <c r="H7" s="32">
        <v>10</v>
      </c>
      <c r="I7" s="56">
        <v>22</v>
      </c>
      <c r="J7" s="33">
        <v>8</v>
      </c>
      <c r="K7" s="30">
        <f t="shared" si="0"/>
        <v>40</v>
      </c>
      <c r="L7"/>
    </row>
    <row r="8" spans="1:12">
      <c r="A8" s="46"/>
      <c r="B8" s="46"/>
      <c r="C8" s="46"/>
      <c r="D8" s="46"/>
      <c r="E8" s="46"/>
      <c r="F8" s="16"/>
      <c r="G8" s="29">
        <v>13</v>
      </c>
      <c r="H8" s="32">
        <v>9</v>
      </c>
      <c r="I8" s="56">
        <v>23</v>
      </c>
      <c r="J8" s="33">
        <v>8</v>
      </c>
      <c r="K8" s="30">
        <f t="shared" si="0"/>
        <v>40</v>
      </c>
      <c r="L8"/>
    </row>
    <row r="9" spans="1:12">
      <c r="A9" s="46"/>
      <c r="B9" s="46"/>
      <c r="C9" s="46"/>
      <c r="D9" s="46"/>
      <c r="E9" s="46"/>
      <c r="F9" s="16"/>
      <c r="G9" s="29">
        <v>14</v>
      </c>
      <c r="H9" s="32">
        <v>13</v>
      </c>
      <c r="I9" s="56">
        <v>17</v>
      </c>
      <c r="J9" s="33">
        <v>10</v>
      </c>
      <c r="K9" s="30">
        <f t="shared" si="0"/>
        <v>40</v>
      </c>
      <c r="L9"/>
    </row>
    <row r="10" spans="1:12">
      <c r="A10" s="46"/>
      <c r="B10" s="46"/>
      <c r="C10" s="46"/>
      <c r="D10" s="46"/>
      <c r="E10" s="46"/>
      <c r="F10" s="16"/>
      <c r="G10" s="29">
        <v>15</v>
      </c>
      <c r="H10" s="32">
        <v>22</v>
      </c>
      <c r="I10" s="56">
        <v>13</v>
      </c>
      <c r="J10" s="33">
        <v>5</v>
      </c>
      <c r="K10" s="30">
        <f t="shared" si="0"/>
        <v>40</v>
      </c>
      <c r="L10"/>
    </row>
    <row r="11" spans="1:12">
      <c r="A11" s="46"/>
      <c r="B11" s="46"/>
      <c r="C11" s="46"/>
      <c r="D11" s="46"/>
      <c r="E11" s="46"/>
      <c r="F11" s="16"/>
      <c r="G11" s="29">
        <v>16</v>
      </c>
      <c r="H11" s="32">
        <v>7</v>
      </c>
      <c r="I11" s="56">
        <v>19</v>
      </c>
      <c r="J11" s="33">
        <v>14</v>
      </c>
      <c r="K11" s="30">
        <f t="shared" si="0"/>
        <v>40</v>
      </c>
      <c r="L11"/>
    </row>
    <row r="12" spans="1:12">
      <c r="A12" s="46"/>
      <c r="B12" s="46"/>
      <c r="C12" s="46"/>
      <c r="D12" s="46"/>
      <c r="E12" s="46"/>
      <c r="F12" s="16"/>
      <c r="G12" s="29">
        <v>17</v>
      </c>
      <c r="H12" s="32">
        <v>7</v>
      </c>
      <c r="I12" s="56">
        <v>19</v>
      </c>
      <c r="J12" s="33">
        <v>12</v>
      </c>
      <c r="K12" s="30">
        <f t="shared" si="0"/>
        <v>38</v>
      </c>
      <c r="L12"/>
    </row>
    <row r="13" spans="1:12">
      <c r="A13" s="46"/>
      <c r="B13" s="46"/>
      <c r="C13" s="46"/>
      <c r="D13" s="46"/>
      <c r="E13" s="46"/>
      <c r="F13" s="16"/>
      <c r="G13" s="29">
        <v>18</v>
      </c>
      <c r="H13" s="33">
        <v>4</v>
      </c>
      <c r="I13" s="57">
        <v>30</v>
      </c>
      <c r="J13" s="33">
        <v>6</v>
      </c>
      <c r="K13" s="30">
        <f t="shared" si="0"/>
        <v>40</v>
      </c>
      <c r="L13"/>
    </row>
    <row r="14" spans="1:12">
      <c r="A14" s="46"/>
      <c r="B14" s="46"/>
      <c r="C14" s="46"/>
      <c r="D14" s="46"/>
      <c r="E14" s="46"/>
      <c r="F14" s="16"/>
      <c r="G14" s="29">
        <v>19</v>
      </c>
      <c r="H14" s="32">
        <v>13</v>
      </c>
      <c r="I14" s="56">
        <v>17</v>
      </c>
      <c r="J14" s="33">
        <v>10</v>
      </c>
      <c r="K14" s="30">
        <f t="shared" si="0"/>
        <v>40</v>
      </c>
      <c r="L14"/>
    </row>
    <row r="15" spans="1:12">
      <c r="A15" s="46"/>
      <c r="B15" s="46"/>
      <c r="C15" s="46"/>
      <c r="D15" s="46"/>
      <c r="E15" s="46"/>
      <c r="F15" s="16"/>
      <c r="G15" s="29">
        <v>20</v>
      </c>
      <c r="H15" s="32">
        <v>22</v>
      </c>
      <c r="I15" s="56">
        <v>13</v>
      </c>
      <c r="J15" s="33">
        <v>5</v>
      </c>
      <c r="K15" s="30">
        <f t="shared" si="0"/>
        <v>40</v>
      </c>
      <c r="L15"/>
    </row>
    <row r="16" spans="1:12" ht="15" thickBot="1">
      <c r="A16" s="46"/>
      <c r="B16" s="46"/>
      <c r="C16" s="46"/>
      <c r="D16" s="46"/>
      <c r="E16" s="46"/>
      <c r="F16" s="16"/>
      <c r="G16" s="36">
        <v>21</v>
      </c>
      <c r="H16" s="42">
        <v>7</v>
      </c>
      <c r="I16" s="60">
        <v>19</v>
      </c>
      <c r="J16" s="34">
        <v>14</v>
      </c>
      <c r="K16" s="61">
        <f t="shared" si="0"/>
        <v>40</v>
      </c>
      <c r="L16"/>
    </row>
    <row r="17" spans="1:12" ht="15" thickBot="1">
      <c r="A17" s="46"/>
      <c r="B17" s="16"/>
      <c r="C17" s="16"/>
      <c r="D17" s="16"/>
      <c r="E17" s="16"/>
      <c r="F17" s="16"/>
      <c r="H17" s="16"/>
      <c r="I17" s="16"/>
      <c r="K17"/>
      <c r="L17"/>
    </row>
    <row r="18" spans="1:12">
      <c r="A18" s="46"/>
      <c r="B18" s="46"/>
      <c r="C18" s="46"/>
      <c r="D18" s="46"/>
      <c r="E18" s="46"/>
      <c r="F18" s="16"/>
      <c r="G18" s="9" t="s">
        <v>5</v>
      </c>
      <c r="H18" s="17"/>
      <c r="I18" s="17"/>
      <c r="J18" s="20"/>
      <c r="K18"/>
      <c r="L18"/>
    </row>
    <row r="19" spans="1:12">
      <c r="A19" s="46"/>
      <c r="B19" s="46"/>
      <c r="C19" s="46"/>
      <c r="D19" s="46"/>
      <c r="E19" s="46"/>
      <c r="F19" s="16"/>
      <c r="G19" s="43"/>
      <c r="H19" s="8" t="s">
        <v>8</v>
      </c>
      <c r="I19" s="8" t="s">
        <v>2</v>
      </c>
      <c r="J19" s="23" t="s">
        <v>10</v>
      </c>
      <c r="K19"/>
      <c r="L19"/>
    </row>
    <row r="20" spans="1:12">
      <c r="A20" s="46"/>
      <c r="B20" s="46"/>
      <c r="C20" s="46"/>
      <c r="D20" s="46"/>
      <c r="E20" s="46"/>
      <c r="F20" s="16"/>
      <c r="G20" s="11">
        <v>8</v>
      </c>
      <c r="H20" s="18">
        <f>H3*100/K3</f>
        <v>25</v>
      </c>
      <c r="I20" s="18">
        <f>I3*100/K3</f>
        <v>55</v>
      </c>
      <c r="J20" s="21">
        <f>J3*100/K3</f>
        <v>20</v>
      </c>
      <c r="K20"/>
      <c r="L20"/>
    </row>
    <row r="21" spans="1:12">
      <c r="G21" s="11">
        <v>9</v>
      </c>
      <c r="H21" s="18">
        <f t="shared" ref="H21:H33" si="1">H4*100/K4</f>
        <v>7.5</v>
      </c>
      <c r="I21" s="18">
        <f t="shared" ref="I21:I33" si="2">I4*100/K4</f>
        <v>55</v>
      </c>
      <c r="J21" s="21">
        <f t="shared" ref="J21:J33" si="3">J4*100/K4</f>
        <v>37.5</v>
      </c>
      <c r="K21"/>
      <c r="L21"/>
    </row>
    <row r="22" spans="1:12">
      <c r="G22" s="11">
        <v>10</v>
      </c>
      <c r="H22" s="18">
        <f t="shared" si="1"/>
        <v>50</v>
      </c>
      <c r="I22" s="18">
        <f t="shared" si="2"/>
        <v>40</v>
      </c>
      <c r="J22" s="21">
        <f t="shared" si="3"/>
        <v>10</v>
      </c>
      <c r="K22"/>
      <c r="L22"/>
    </row>
    <row r="23" spans="1:12">
      <c r="G23" s="11">
        <v>11</v>
      </c>
      <c r="H23" s="18">
        <f t="shared" si="1"/>
        <v>22.5</v>
      </c>
      <c r="I23" s="18">
        <f t="shared" si="2"/>
        <v>32.5</v>
      </c>
      <c r="J23" s="21">
        <f t="shared" si="3"/>
        <v>45</v>
      </c>
      <c r="K23"/>
      <c r="L23"/>
    </row>
    <row r="24" spans="1:12">
      <c r="G24" s="11">
        <v>12</v>
      </c>
      <c r="H24" s="18">
        <f t="shared" si="1"/>
        <v>25</v>
      </c>
      <c r="I24" s="18">
        <f t="shared" si="2"/>
        <v>55</v>
      </c>
      <c r="J24" s="21">
        <f t="shared" si="3"/>
        <v>20</v>
      </c>
      <c r="K24"/>
      <c r="L24"/>
    </row>
    <row r="25" spans="1:12">
      <c r="G25" s="11">
        <v>13</v>
      </c>
      <c r="H25" s="18">
        <f t="shared" si="1"/>
        <v>22.5</v>
      </c>
      <c r="I25" s="18">
        <f t="shared" si="2"/>
        <v>57.5</v>
      </c>
      <c r="J25" s="21">
        <f t="shared" si="3"/>
        <v>20</v>
      </c>
      <c r="K25"/>
      <c r="L25"/>
    </row>
    <row r="26" spans="1:12">
      <c r="G26" s="11">
        <v>14</v>
      </c>
      <c r="H26" s="18">
        <f t="shared" si="1"/>
        <v>32.5</v>
      </c>
      <c r="I26" s="18">
        <f t="shared" si="2"/>
        <v>42.5</v>
      </c>
      <c r="J26" s="21">
        <f t="shared" si="3"/>
        <v>25</v>
      </c>
      <c r="K26"/>
      <c r="L26"/>
    </row>
    <row r="27" spans="1:12">
      <c r="G27" s="11">
        <v>15</v>
      </c>
      <c r="H27" s="18">
        <f t="shared" si="1"/>
        <v>55</v>
      </c>
      <c r="I27" s="18">
        <f t="shared" si="2"/>
        <v>32.5</v>
      </c>
      <c r="J27" s="21">
        <f t="shared" si="3"/>
        <v>12.5</v>
      </c>
      <c r="K27"/>
      <c r="L27"/>
    </row>
    <row r="28" spans="1:12">
      <c r="G28" s="11">
        <v>16</v>
      </c>
      <c r="H28" s="18">
        <f t="shared" si="1"/>
        <v>17.5</v>
      </c>
      <c r="I28" s="18">
        <f t="shared" si="2"/>
        <v>47.5</v>
      </c>
      <c r="J28" s="21">
        <f t="shared" si="3"/>
        <v>35</v>
      </c>
      <c r="K28"/>
      <c r="L28"/>
    </row>
    <row r="29" spans="1:12">
      <c r="G29" s="11">
        <v>17</v>
      </c>
      <c r="H29" s="18">
        <f t="shared" si="1"/>
        <v>18.421052631578949</v>
      </c>
      <c r="I29" s="18">
        <f t="shared" si="2"/>
        <v>50</v>
      </c>
      <c r="J29" s="21">
        <f t="shared" si="3"/>
        <v>31.578947368421051</v>
      </c>
      <c r="K29"/>
      <c r="L29"/>
    </row>
    <row r="30" spans="1:12">
      <c r="G30" s="11">
        <v>18</v>
      </c>
      <c r="H30" s="18">
        <f t="shared" si="1"/>
        <v>10</v>
      </c>
      <c r="I30" s="18">
        <f t="shared" si="2"/>
        <v>75</v>
      </c>
      <c r="J30" s="21">
        <f t="shared" si="3"/>
        <v>15</v>
      </c>
      <c r="K30"/>
      <c r="L30"/>
    </row>
    <row r="31" spans="1:12">
      <c r="G31" s="11">
        <v>19</v>
      </c>
      <c r="H31" s="18">
        <f t="shared" si="1"/>
        <v>32.5</v>
      </c>
      <c r="I31" s="18">
        <f t="shared" si="2"/>
        <v>42.5</v>
      </c>
      <c r="J31" s="21">
        <f t="shared" si="3"/>
        <v>25</v>
      </c>
      <c r="K31"/>
      <c r="L31"/>
    </row>
    <row r="32" spans="1:12">
      <c r="G32" s="11">
        <v>20</v>
      </c>
      <c r="H32" s="18">
        <f t="shared" si="1"/>
        <v>55</v>
      </c>
      <c r="I32" s="18">
        <f t="shared" si="2"/>
        <v>32.5</v>
      </c>
      <c r="J32" s="21">
        <f t="shared" si="3"/>
        <v>12.5</v>
      </c>
      <c r="K32"/>
      <c r="L32"/>
    </row>
    <row r="33" spans="7:12" ht="15" thickBot="1">
      <c r="G33" s="12">
        <v>21</v>
      </c>
      <c r="H33" s="19">
        <f t="shared" si="1"/>
        <v>17.5</v>
      </c>
      <c r="I33" s="19">
        <f t="shared" si="2"/>
        <v>47.5</v>
      </c>
      <c r="J33" s="22">
        <f t="shared" si="3"/>
        <v>35</v>
      </c>
      <c r="K33"/>
      <c r="L33"/>
    </row>
  </sheetData>
  <pageMargins left="0.42708333333333331" right="0.25" top="0.75" bottom="0.75" header="0.3" footer="0.3"/>
  <pageSetup paperSize="9" orientation="landscape" horizontalDpi="4294967293" r:id="rId1"/>
  <headerFooter>
    <oddFooter>&amp;C2/5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3B6BA-DF8F-4AFE-A0F7-1A7CAAB48B0C}">
  <dimension ref="A1:L33"/>
  <sheetViews>
    <sheetView showWhiteSpace="0" view="pageLayout" zoomScale="75" zoomScaleNormal="100" zoomScalePageLayoutView="75" workbookViewId="0">
      <selection activeCell="N55" sqref="N55"/>
    </sheetView>
  </sheetViews>
  <sheetFormatPr baseColWidth="10" defaultRowHeight="14.4"/>
  <cols>
    <col min="1" max="1" width="4.33203125" customWidth="1"/>
    <col min="6" max="6" width="14.109375" customWidth="1"/>
    <col min="7" max="7" width="8.6640625" customWidth="1"/>
    <col min="8" max="8" width="13.44140625" customWidth="1"/>
    <col min="9" max="9" width="11.5546875" customWidth="1"/>
    <col min="10" max="10" width="14.33203125" style="16" customWidth="1"/>
    <col min="11" max="11" width="17.88671875" style="16" customWidth="1"/>
    <col min="12" max="12" width="16.5546875" style="16" customWidth="1"/>
    <col min="13" max="13" width="18" customWidth="1"/>
    <col min="18" max="18" width="13.88671875" customWidth="1"/>
    <col min="19" max="19" width="14.109375" customWidth="1"/>
    <col min="20" max="20" width="6.5546875" customWidth="1"/>
    <col min="21" max="21" width="5" customWidth="1"/>
    <col min="22" max="22" width="14.5546875" customWidth="1"/>
    <col min="23" max="23" width="11.109375" customWidth="1"/>
    <col min="24" max="24" width="23.88671875" customWidth="1"/>
  </cols>
  <sheetData>
    <row r="1" spans="1:12" ht="15.6">
      <c r="A1" s="41" t="s">
        <v>6</v>
      </c>
      <c r="G1" s="62" t="s">
        <v>3</v>
      </c>
      <c r="H1" s="63"/>
      <c r="I1" s="63"/>
      <c r="J1" s="68"/>
      <c r="K1" s="69"/>
      <c r="L1"/>
    </row>
    <row r="2" spans="1:12">
      <c r="G2" s="64"/>
      <c r="H2" s="8" t="s">
        <v>8</v>
      </c>
      <c r="I2" s="8" t="s">
        <v>11</v>
      </c>
      <c r="J2" s="48" t="s">
        <v>10</v>
      </c>
      <c r="K2" s="70" t="s">
        <v>4</v>
      </c>
      <c r="L2"/>
    </row>
    <row r="3" spans="1:12">
      <c r="A3" s="2" t="s">
        <v>0</v>
      </c>
      <c r="C3" s="35" t="s">
        <v>9</v>
      </c>
      <c r="G3" s="65">
        <v>22</v>
      </c>
      <c r="H3" s="44">
        <v>10</v>
      </c>
      <c r="I3" s="44">
        <v>22</v>
      </c>
      <c r="J3" s="71">
        <v>8</v>
      </c>
      <c r="K3" s="72">
        <f>SUM(H3:J3)</f>
        <v>40</v>
      </c>
      <c r="L3"/>
    </row>
    <row r="4" spans="1:12">
      <c r="G4" s="65">
        <v>23</v>
      </c>
      <c r="H4" s="44">
        <v>3</v>
      </c>
      <c r="I4" s="44">
        <v>22</v>
      </c>
      <c r="J4" s="71">
        <v>15</v>
      </c>
      <c r="K4" s="72">
        <f t="shared" ref="K4:K15" si="0">SUM(H4:J4)</f>
        <v>40</v>
      </c>
      <c r="L4"/>
    </row>
    <row r="5" spans="1:12">
      <c r="G5" s="65">
        <v>24</v>
      </c>
      <c r="H5" s="44">
        <v>20</v>
      </c>
      <c r="I5" s="44">
        <v>16</v>
      </c>
      <c r="J5" s="71">
        <v>4</v>
      </c>
      <c r="K5" s="72">
        <f t="shared" si="0"/>
        <v>40</v>
      </c>
      <c r="L5"/>
    </row>
    <row r="6" spans="1:12">
      <c r="A6" s="16"/>
      <c r="B6" s="16"/>
      <c r="C6" s="16"/>
      <c r="D6" s="16"/>
      <c r="E6" s="16"/>
      <c r="F6" s="45"/>
      <c r="G6" s="65">
        <v>25</v>
      </c>
      <c r="H6" s="44">
        <v>9</v>
      </c>
      <c r="I6" s="44">
        <v>13</v>
      </c>
      <c r="J6" s="71">
        <v>18</v>
      </c>
      <c r="K6" s="72">
        <f t="shared" si="0"/>
        <v>40</v>
      </c>
      <c r="L6"/>
    </row>
    <row r="7" spans="1:12">
      <c r="A7" s="46"/>
      <c r="B7" s="46"/>
      <c r="C7" s="46"/>
      <c r="D7" s="46"/>
      <c r="E7" s="46"/>
      <c r="F7" s="16"/>
      <c r="G7" s="65">
        <v>26</v>
      </c>
      <c r="H7" s="44">
        <v>10</v>
      </c>
      <c r="I7" s="44">
        <v>22</v>
      </c>
      <c r="J7" s="71">
        <v>8</v>
      </c>
      <c r="K7" s="72">
        <f t="shared" si="0"/>
        <v>40</v>
      </c>
      <c r="L7"/>
    </row>
    <row r="8" spans="1:12">
      <c r="A8" s="46"/>
      <c r="B8" s="46"/>
      <c r="C8" s="46"/>
      <c r="D8" s="46"/>
      <c r="E8" s="46"/>
      <c r="F8" s="16"/>
      <c r="G8" s="65">
        <v>27</v>
      </c>
      <c r="H8" s="44">
        <v>9</v>
      </c>
      <c r="I8" s="44">
        <v>23</v>
      </c>
      <c r="J8" s="71">
        <v>8</v>
      </c>
      <c r="K8" s="72">
        <f t="shared" si="0"/>
        <v>40</v>
      </c>
      <c r="L8"/>
    </row>
    <row r="9" spans="1:12">
      <c r="A9" s="46"/>
      <c r="B9" s="46"/>
      <c r="C9" s="46"/>
      <c r="D9" s="46"/>
      <c r="E9" s="46"/>
      <c r="F9" s="16"/>
      <c r="G9" s="65">
        <v>28</v>
      </c>
      <c r="H9" s="44">
        <v>13</v>
      </c>
      <c r="I9" s="44">
        <v>17</v>
      </c>
      <c r="J9" s="71">
        <v>10</v>
      </c>
      <c r="K9" s="72">
        <f t="shared" si="0"/>
        <v>40</v>
      </c>
      <c r="L9"/>
    </row>
    <row r="10" spans="1:12">
      <c r="A10" s="46"/>
      <c r="B10" s="46"/>
      <c r="C10" s="46"/>
      <c r="D10" s="46"/>
      <c r="E10" s="46"/>
      <c r="F10" s="16"/>
      <c r="G10" s="65">
        <v>29</v>
      </c>
      <c r="H10" s="44">
        <v>22</v>
      </c>
      <c r="I10" s="44">
        <v>13</v>
      </c>
      <c r="J10" s="71">
        <v>5</v>
      </c>
      <c r="K10" s="72">
        <f t="shared" si="0"/>
        <v>40</v>
      </c>
      <c r="L10"/>
    </row>
    <row r="11" spans="1:12">
      <c r="A11" s="46"/>
      <c r="B11" s="46"/>
      <c r="C11" s="46"/>
      <c r="D11" s="46"/>
      <c r="E11" s="46"/>
      <c r="F11" s="16"/>
      <c r="G11" s="65">
        <v>30</v>
      </c>
      <c r="H11" s="44">
        <v>7</v>
      </c>
      <c r="I11" s="44">
        <v>19</v>
      </c>
      <c r="J11" s="71">
        <v>14</v>
      </c>
      <c r="K11" s="72">
        <f t="shared" si="0"/>
        <v>40</v>
      </c>
      <c r="L11"/>
    </row>
    <row r="12" spans="1:12">
      <c r="A12" s="46"/>
      <c r="B12" s="46"/>
      <c r="C12" s="46"/>
      <c r="D12" s="46"/>
      <c r="E12" s="46"/>
      <c r="F12" s="16"/>
      <c r="G12" s="65">
        <v>31</v>
      </c>
      <c r="H12" s="44">
        <v>7</v>
      </c>
      <c r="I12" s="44">
        <v>19</v>
      </c>
      <c r="J12" s="71">
        <v>12</v>
      </c>
      <c r="K12" s="72">
        <f t="shared" si="0"/>
        <v>38</v>
      </c>
      <c r="L12"/>
    </row>
    <row r="13" spans="1:12">
      <c r="A13" s="46"/>
      <c r="B13" s="46"/>
      <c r="C13" s="46"/>
      <c r="D13" s="46"/>
      <c r="E13" s="46"/>
      <c r="F13" s="16"/>
      <c r="G13" s="65">
        <v>32</v>
      </c>
      <c r="H13" s="44">
        <v>4</v>
      </c>
      <c r="I13" s="44">
        <v>30</v>
      </c>
      <c r="J13" s="71">
        <v>6</v>
      </c>
      <c r="K13" s="72">
        <f t="shared" si="0"/>
        <v>40</v>
      </c>
      <c r="L13"/>
    </row>
    <row r="14" spans="1:12">
      <c r="A14" s="46"/>
      <c r="B14" s="46"/>
      <c r="C14" s="46"/>
      <c r="D14" s="46"/>
      <c r="E14" s="46"/>
      <c r="F14" s="16"/>
      <c r="G14" s="65">
        <v>33</v>
      </c>
      <c r="H14" s="44">
        <v>13</v>
      </c>
      <c r="I14" s="44">
        <v>17</v>
      </c>
      <c r="J14" s="71">
        <v>10</v>
      </c>
      <c r="K14" s="72">
        <f t="shared" si="0"/>
        <v>40</v>
      </c>
      <c r="L14"/>
    </row>
    <row r="15" spans="1:12" ht="15" thickBot="1">
      <c r="A15" s="46"/>
      <c r="B15" s="46"/>
      <c r="C15" s="46"/>
      <c r="D15" s="46"/>
      <c r="E15" s="46"/>
      <c r="F15" s="16"/>
      <c r="G15" s="66">
        <v>34</v>
      </c>
      <c r="H15" s="67">
        <v>22</v>
      </c>
      <c r="I15" s="67">
        <v>13</v>
      </c>
      <c r="J15" s="73">
        <v>5</v>
      </c>
      <c r="K15" s="74">
        <f t="shared" si="0"/>
        <v>40</v>
      </c>
      <c r="L15"/>
    </row>
    <row r="16" spans="1:12" ht="15" thickBot="1">
      <c r="A16" s="46"/>
      <c r="B16" s="46"/>
      <c r="C16" s="46"/>
      <c r="D16" s="46"/>
      <c r="E16" s="46"/>
      <c r="F16" s="16"/>
      <c r="H16" s="16"/>
      <c r="I16" s="16"/>
      <c r="K16"/>
      <c r="L16"/>
    </row>
    <row r="17" spans="1:12">
      <c r="A17" s="46"/>
      <c r="B17" s="16"/>
      <c r="C17" s="16"/>
      <c r="D17" s="16"/>
      <c r="E17" s="16"/>
      <c r="F17" s="16"/>
      <c r="G17" s="9" t="s">
        <v>5</v>
      </c>
      <c r="H17" s="17"/>
      <c r="I17" s="17"/>
      <c r="J17" s="20"/>
      <c r="K17"/>
      <c r="L17"/>
    </row>
    <row r="18" spans="1:12">
      <c r="A18" s="46"/>
      <c r="B18" s="46"/>
      <c r="C18" s="46"/>
      <c r="D18" s="46"/>
      <c r="E18" s="46"/>
      <c r="F18" s="16"/>
      <c r="G18" s="10"/>
      <c r="H18" s="8" t="s">
        <v>8</v>
      </c>
      <c r="I18" s="8" t="s">
        <v>11</v>
      </c>
      <c r="J18" s="23" t="s">
        <v>10</v>
      </c>
      <c r="K18"/>
      <c r="L18"/>
    </row>
    <row r="19" spans="1:12">
      <c r="A19" s="46"/>
      <c r="B19" s="46"/>
      <c r="C19" s="46"/>
      <c r="D19" s="46"/>
      <c r="E19" s="46"/>
      <c r="F19" s="16"/>
      <c r="G19" s="11">
        <v>22</v>
      </c>
      <c r="H19" s="18">
        <f>H3*100/K3</f>
        <v>25</v>
      </c>
      <c r="I19" s="18">
        <f>I3*100/K3</f>
        <v>55</v>
      </c>
      <c r="J19" s="21">
        <f>J3*100/K3</f>
        <v>20</v>
      </c>
      <c r="K19"/>
      <c r="L19"/>
    </row>
    <row r="20" spans="1:12">
      <c r="G20" s="11">
        <v>23</v>
      </c>
      <c r="H20" s="18">
        <f t="shared" ref="H20:H31" si="1">H4*100/K4</f>
        <v>7.5</v>
      </c>
      <c r="I20" s="18">
        <f t="shared" ref="I20:I31" si="2">I4*100/K4</f>
        <v>55</v>
      </c>
      <c r="J20" s="21">
        <f t="shared" ref="J20:J31" si="3">J4*100/K4</f>
        <v>37.5</v>
      </c>
      <c r="K20"/>
      <c r="L20"/>
    </row>
    <row r="21" spans="1:12">
      <c r="G21" s="11">
        <v>24</v>
      </c>
      <c r="H21" s="18">
        <f t="shared" si="1"/>
        <v>50</v>
      </c>
      <c r="I21" s="18">
        <f t="shared" si="2"/>
        <v>40</v>
      </c>
      <c r="J21" s="21">
        <f t="shared" si="3"/>
        <v>10</v>
      </c>
      <c r="K21"/>
      <c r="L21"/>
    </row>
    <row r="22" spans="1:12">
      <c r="G22" s="11">
        <v>25</v>
      </c>
      <c r="H22" s="18">
        <f t="shared" si="1"/>
        <v>22.5</v>
      </c>
      <c r="I22" s="18">
        <f t="shared" si="2"/>
        <v>32.5</v>
      </c>
      <c r="J22" s="21">
        <f t="shared" si="3"/>
        <v>45</v>
      </c>
      <c r="K22"/>
      <c r="L22"/>
    </row>
    <row r="23" spans="1:12">
      <c r="G23" s="11">
        <v>26</v>
      </c>
      <c r="H23" s="18">
        <f t="shared" si="1"/>
        <v>25</v>
      </c>
      <c r="I23" s="18">
        <f t="shared" si="2"/>
        <v>55</v>
      </c>
      <c r="J23" s="21">
        <f t="shared" si="3"/>
        <v>20</v>
      </c>
      <c r="K23"/>
      <c r="L23"/>
    </row>
    <row r="24" spans="1:12">
      <c r="G24" s="11">
        <v>27</v>
      </c>
      <c r="H24" s="18">
        <f t="shared" si="1"/>
        <v>22.5</v>
      </c>
      <c r="I24" s="18">
        <f t="shared" si="2"/>
        <v>57.5</v>
      </c>
      <c r="J24" s="21">
        <f t="shared" si="3"/>
        <v>20</v>
      </c>
      <c r="K24"/>
      <c r="L24"/>
    </row>
    <row r="25" spans="1:12">
      <c r="G25" s="11">
        <v>28</v>
      </c>
      <c r="H25" s="18">
        <f t="shared" si="1"/>
        <v>32.5</v>
      </c>
      <c r="I25" s="18">
        <f t="shared" si="2"/>
        <v>42.5</v>
      </c>
      <c r="J25" s="21">
        <f t="shared" si="3"/>
        <v>25</v>
      </c>
      <c r="K25"/>
      <c r="L25"/>
    </row>
    <row r="26" spans="1:12">
      <c r="G26" s="11">
        <v>29</v>
      </c>
      <c r="H26" s="18">
        <f t="shared" si="1"/>
        <v>55</v>
      </c>
      <c r="I26" s="18">
        <f t="shared" si="2"/>
        <v>32.5</v>
      </c>
      <c r="J26" s="21">
        <f t="shared" si="3"/>
        <v>12.5</v>
      </c>
      <c r="K26"/>
      <c r="L26"/>
    </row>
    <row r="27" spans="1:12">
      <c r="G27" s="11">
        <v>30</v>
      </c>
      <c r="H27" s="18">
        <f t="shared" si="1"/>
        <v>17.5</v>
      </c>
      <c r="I27" s="18">
        <f t="shared" si="2"/>
        <v>47.5</v>
      </c>
      <c r="J27" s="21">
        <f t="shared" si="3"/>
        <v>35</v>
      </c>
      <c r="K27"/>
      <c r="L27"/>
    </row>
    <row r="28" spans="1:12">
      <c r="G28" s="11">
        <v>31</v>
      </c>
      <c r="H28" s="18">
        <f t="shared" si="1"/>
        <v>18.421052631578949</v>
      </c>
      <c r="I28" s="18">
        <f t="shared" si="2"/>
        <v>50</v>
      </c>
      <c r="J28" s="21">
        <f t="shared" si="3"/>
        <v>31.578947368421051</v>
      </c>
      <c r="K28"/>
      <c r="L28"/>
    </row>
    <row r="29" spans="1:12">
      <c r="G29" s="11">
        <v>32</v>
      </c>
      <c r="H29" s="18">
        <f t="shared" si="1"/>
        <v>10</v>
      </c>
      <c r="I29" s="18">
        <f t="shared" si="2"/>
        <v>75</v>
      </c>
      <c r="J29" s="21">
        <f t="shared" si="3"/>
        <v>15</v>
      </c>
      <c r="K29"/>
      <c r="L29"/>
    </row>
    <row r="30" spans="1:12">
      <c r="G30" s="11">
        <v>33</v>
      </c>
      <c r="H30" s="18">
        <f t="shared" si="1"/>
        <v>32.5</v>
      </c>
      <c r="I30" s="18">
        <f t="shared" si="2"/>
        <v>42.5</v>
      </c>
      <c r="J30" s="21">
        <f t="shared" si="3"/>
        <v>25</v>
      </c>
      <c r="K30"/>
      <c r="L30"/>
    </row>
    <row r="31" spans="1:12" ht="15" thickBot="1">
      <c r="G31" s="12">
        <v>34</v>
      </c>
      <c r="H31" s="19">
        <f t="shared" si="1"/>
        <v>55</v>
      </c>
      <c r="I31" s="19">
        <f t="shared" si="2"/>
        <v>32.5</v>
      </c>
      <c r="J31" s="22">
        <f t="shared" si="3"/>
        <v>12.5</v>
      </c>
      <c r="K31"/>
      <c r="L31"/>
    </row>
    <row r="32" spans="1:12">
      <c r="J32"/>
      <c r="K32"/>
      <c r="L32"/>
    </row>
    <row r="33" customFormat="1"/>
  </sheetData>
  <pageMargins left="0.42708333333333331" right="0.25" top="0.75" bottom="0.75" header="0.3" footer="0.3"/>
  <pageSetup paperSize="9" orientation="landscape" horizontalDpi="4294967293" r:id="rId1"/>
  <headerFooter>
    <oddFooter>&amp;C4/5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Unterrichtsqualität</vt:lpstr>
      <vt:lpstr>Prozessqualität</vt:lpstr>
      <vt:lpstr>Klassenklima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</dc:creator>
  <cp:lastModifiedBy>sabin.hoerg</cp:lastModifiedBy>
  <dcterms:created xsi:type="dcterms:W3CDTF">2025-04-29T12:11:02Z</dcterms:created>
  <dcterms:modified xsi:type="dcterms:W3CDTF">2025-07-29T08:48:37Z</dcterms:modified>
</cp:coreProperties>
</file>